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0730" windowHeight="9975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U20" i="1" l="1"/>
  <c r="U19" i="1"/>
  <c r="U140" i="1" l="1"/>
  <c r="U139" i="1"/>
  <c r="U138" i="1"/>
  <c r="U137" i="1"/>
  <c r="U136" i="1"/>
  <c r="U135" i="1"/>
  <c r="U134" i="1"/>
  <c r="U133" i="1"/>
  <c r="U132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G15" i="1" s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3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1" i="1"/>
  <c r="U60" i="1"/>
  <c r="U59" i="1"/>
  <c r="U58" i="1"/>
  <c r="U57" i="1"/>
  <c r="U56" i="1"/>
  <c r="U55" i="1"/>
  <c r="U54" i="1"/>
  <c r="U53" i="1"/>
  <c r="U52" i="1"/>
  <c r="U51" i="1"/>
  <c r="U50" i="1"/>
  <c r="U46" i="1"/>
  <c r="U45" i="1"/>
  <c r="U44" i="1" s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M12" i="1" s="1"/>
  <c r="U18" i="1"/>
  <c r="U15" i="1"/>
  <c r="U14" i="1"/>
  <c r="U13" i="1"/>
  <c r="U12" i="1"/>
  <c r="D12" i="1" l="1"/>
  <c r="E12" i="1"/>
  <c r="E17" i="1" s="1"/>
  <c r="E18" i="1" s="1"/>
  <c r="E15" i="1"/>
  <c r="D15" i="1"/>
  <c r="D17" i="1" s="1"/>
  <c r="F17" i="1" s="1"/>
  <c r="E11" i="1"/>
  <c r="D11" i="1"/>
  <c r="H12" i="1"/>
  <c r="H17" i="1" s="1"/>
  <c r="G12" i="1"/>
  <c r="G17" i="1" s="1"/>
  <c r="I17" i="1" s="1"/>
  <c r="D14" i="1"/>
  <c r="E14" i="1"/>
  <c r="H15" i="1"/>
  <c r="H14" i="1"/>
  <c r="G14" i="1"/>
  <c r="K14" i="1"/>
  <c r="J14" i="1"/>
  <c r="M15" i="1"/>
  <c r="M17" i="1" s="1"/>
  <c r="K15" i="1"/>
  <c r="J15" i="1"/>
  <c r="N15" i="1"/>
  <c r="N12" i="1"/>
  <c r="N17" i="1" s="1"/>
  <c r="N13" i="1"/>
  <c r="M13" i="1"/>
  <c r="P13" i="1" s="1"/>
  <c r="O13" i="1" s="1"/>
  <c r="U105" i="1"/>
  <c r="U17" i="1"/>
  <c r="U49" i="1"/>
  <c r="U48" i="1" s="1"/>
  <c r="U11" i="1"/>
  <c r="U102" i="1"/>
  <c r="U101" i="1" s="1"/>
  <c r="K17" i="1"/>
  <c r="J17" i="1"/>
  <c r="L17" i="1" s="1"/>
  <c r="P15" i="1"/>
  <c r="L15" i="1" s="1"/>
  <c r="P11" i="1"/>
  <c r="O17" i="1" l="1"/>
  <c r="P12" i="1"/>
  <c r="P14" i="1"/>
  <c r="O15" i="1"/>
  <c r="F15" i="1"/>
  <c r="I15" i="1"/>
  <c r="F18" i="1"/>
  <c r="H18" i="1"/>
  <c r="D18" i="1"/>
  <c r="P17" i="1" l="1"/>
  <c r="O12" i="1"/>
  <c r="I12" i="1"/>
  <c r="L14" i="1"/>
  <c r="F14" i="1"/>
  <c r="I14" i="1"/>
  <c r="I18" i="1"/>
  <c r="L18" i="1" s="1"/>
  <c r="O18" i="1" s="1"/>
  <c r="G18" i="1"/>
  <c r="K18" i="1"/>
  <c r="P19" i="1" l="1"/>
  <c r="P20" i="1" s="1"/>
  <c r="J18" i="1"/>
  <c r="M18" i="1" s="1"/>
  <c r="N18" i="1"/>
</calcChain>
</file>

<file path=xl/sharedStrings.xml><?xml version="1.0" encoding="utf-8"?>
<sst xmlns="http://schemas.openxmlformats.org/spreadsheetml/2006/main" count="51" uniqueCount="40">
  <si>
    <t>PREFEITURA MUNICIPAL DE RIFAINA</t>
  </si>
  <si>
    <t>CRONOGRAMA FÍSICO FINANCEIRO</t>
  </si>
  <si>
    <t>ITEM</t>
  </si>
  <si>
    <t>SERVIÇOS</t>
  </si>
  <si>
    <t>MÊS 01</t>
  </si>
  <si>
    <t>TOTAL</t>
  </si>
  <si>
    <t>MÊS 02</t>
  </si>
  <si>
    <t>MÊS 03</t>
  </si>
  <si>
    <t>MÊS 04</t>
  </si>
  <si>
    <t>PINTURA</t>
  </si>
  <si>
    <t>ESTADO DE SÃO PAULO - CNPJ 45.318.995/0001-71</t>
  </si>
  <si>
    <t>SIMPLES</t>
  </si>
  <si>
    <t>ACUMULADO</t>
  </si>
  <si>
    <t>HUGO CÉSAR LOURENÇO</t>
  </si>
  <si>
    <t>PREFEITO MUNICIPAL</t>
  </si>
  <si>
    <t>KELSON ROBERT DA SILVA FLORIANO</t>
  </si>
  <si>
    <t>ENGENHEIRO CIVIL - CREA:5061583500</t>
  </si>
  <si>
    <t>R$</t>
  </si>
  <si>
    <t>%</t>
  </si>
  <si>
    <t>LEGENDA</t>
  </si>
  <si>
    <t>INSTALAÇÕES ELÉTRICAS</t>
  </si>
  <si>
    <r>
      <t>1</t>
    </r>
    <r>
      <rPr>
        <b/>
        <sz val="10"/>
        <color theme="1"/>
        <rFont val="Calibri"/>
        <family val="2"/>
      </rPr>
      <t>ª</t>
    </r>
    <r>
      <rPr>
        <b/>
        <sz val="10"/>
        <color theme="1"/>
        <rFont val="Times New Roman"/>
        <family val="1"/>
      </rPr>
      <t xml:space="preserve"> ETAPA</t>
    </r>
  </si>
  <si>
    <r>
      <rPr>
        <b/>
        <sz val="10"/>
        <color theme="1"/>
        <rFont val="Calibri"/>
        <family val="2"/>
      </rPr>
      <t>2ª</t>
    </r>
    <r>
      <rPr>
        <b/>
        <sz val="10"/>
        <color theme="1"/>
        <rFont val="Times New Roman"/>
        <family val="1"/>
      </rPr>
      <t xml:space="preserve"> ETAPA</t>
    </r>
  </si>
  <si>
    <t xml:space="preserve">DEMOLIÇÕES E RETIRADAS </t>
  </si>
  <si>
    <t>SERVIÇOS GLOBAL - PAVIMENTAÇÃO, REVESTIMENTOS, PAISAGISMO E FUNDAÇÃO</t>
  </si>
  <si>
    <t>FONTE INTERATIVA</t>
  </si>
  <si>
    <t>ART. Nº 28027230180523741</t>
  </si>
  <si>
    <t>DATA: 30/04/2018</t>
  </si>
  <si>
    <t>OBRA/SERVIÇO:  ILUMINAÇÃO ORNAMENTAL, CONSTRUÇÃO DE FONTE E REVITALIZAÇÃO DA PRAÇA ALBERTO MARINO BARALDI</t>
  </si>
  <si>
    <t>PRAÇA ALBERTO MARINO BARALDI</t>
  </si>
  <si>
    <t xml:space="preserve">ETAPA/MÊS </t>
  </si>
  <si>
    <t>LOCAL: RUA BARÃO DE RIFAINA, Nº885, JARDIM ALZIRA, RIFAINA-SP</t>
  </si>
  <si>
    <t>3 E 4</t>
  </si>
  <si>
    <t>PARCIAL</t>
  </si>
  <si>
    <t>BDI</t>
  </si>
  <si>
    <t>GERAL</t>
  </si>
  <si>
    <t>E = ESTADO</t>
  </si>
  <si>
    <t>M= MUNICÍPIO</t>
  </si>
  <si>
    <t>E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</si>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</sst>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R$-416]\ * #,##0.00_-;\-[$R$-416]\ * #,##0.00_-;_-[$R$-416]\ 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40">
    <xf numFmtId="0" fontId="0" fillId="0" borderId="0" xfId="0"/>
    <xf numFmtId="0" fontId="2" fillId="0" borderId="3" xfId="0" applyFont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2" fillId="0" borderId="0" xfId="0" applyFont="1" applyBorder="1"/>
    <xf numFmtId="0" fontId="7" fillId="0" borderId="0" xfId="0" applyFont="1"/>
    <xf numFmtId="0" fontId="8" fillId="0" borderId="0" xfId="0" applyFont="1"/>
    <xf numFmtId="0" fontId="7" fillId="0" borderId="8" xfId="0" applyFont="1" applyBorder="1"/>
    <xf numFmtId="0" fontId="6" fillId="0" borderId="0" xfId="0" applyFont="1" applyBorder="1"/>
    <xf numFmtId="0" fontId="2" fillId="0" borderId="2" xfId="0" applyFont="1" applyBorder="1"/>
    <xf numFmtId="0" fontId="2" fillId="0" borderId="5" xfId="0" applyFont="1" applyBorder="1"/>
    <xf numFmtId="0" fontId="6" fillId="0" borderId="5" xfId="0" applyFont="1" applyBorder="1"/>
    <xf numFmtId="0" fontId="7" fillId="0" borderId="0" xfId="0" applyFont="1" applyBorder="1"/>
    <xf numFmtId="0" fontId="6" fillId="0" borderId="6" xfId="0" applyFont="1" applyBorder="1"/>
    <xf numFmtId="0" fontId="7" fillId="0" borderId="5" xfId="0" applyFont="1" applyBorder="1"/>
    <xf numFmtId="0" fontId="7" fillId="0" borderId="6" xfId="0" applyFont="1" applyBorder="1"/>
    <xf numFmtId="2" fontId="5" fillId="0" borderId="1" xfId="0" applyNumberFormat="1" applyFont="1" applyBorder="1"/>
    <xf numFmtId="2" fontId="5" fillId="0" borderId="20" xfId="0" applyNumberFormat="1" applyFont="1" applyBorder="1"/>
    <xf numFmtId="2" fontId="5" fillId="0" borderId="21" xfId="0" applyNumberFormat="1" applyFont="1" applyBorder="1"/>
    <xf numFmtId="2" fontId="5" fillId="0" borderId="22" xfId="0" applyNumberFormat="1" applyFont="1" applyBorder="1"/>
    <xf numFmtId="0" fontId="4" fillId="2" borderId="20" xfId="0" applyFont="1" applyFill="1" applyBorder="1" applyAlignment="1">
      <alignment horizontal="center"/>
    </xf>
    <xf numFmtId="0" fontId="5" fillId="0" borderId="15" xfId="0" applyFont="1" applyBorder="1"/>
    <xf numFmtId="2" fontId="5" fillId="0" borderId="15" xfId="0" applyNumberFormat="1" applyFont="1" applyBorder="1"/>
    <xf numFmtId="0" fontId="5" fillId="0" borderId="19" xfId="0" applyFont="1" applyBorder="1"/>
    <xf numFmtId="0" fontId="4" fillId="2" borderId="21" xfId="0" applyFont="1" applyFill="1" applyBorder="1" applyAlignment="1">
      <alignment horizontal="center"/>
    </xf>
    <xf numFmtId="0" fontId="5" fillId="0" borderId="10" xfId="0" applyFont="1" applyBorder="1"/>
    <xf numFmtId="0" fontId="4" fillId="2" borderId="12" xfId="0" applyFont="1" applyFill="1" applyBorder="1"/>
    <xf numFmtId="0" fontId="4" fillId="2" borderId="7" xfId="0" applyFont="1" applyFill="1" applyBorder="1"/>
    <xf numFmtId="0" fontId="4" fillId="2" borderId="9" xfId="0" applyFont="1" applyFill="1" applyBorder="1"/>
    <xf numFmtId="0" fontId="4" fillId="2" borderId="12" xfId="0" applyFont="1" applyFill="1" applyBorder="1" applyAlignment="1">
      <alignment horizontal="center"/>
    </xf>
    <xf numFmtId="2" fontId="5" fillId="0" borderId="10" xfId="0" applyNumberFormat="1" applyFont="1" applyBorder="1"/>
    <xf numFmtId="2" fontId="5" fillId="0" borderId="0" xfId="0" applyNumberFormat="1" applyFont="1" applyBorder="1"/>
    <xf numFmtId="0" fontId="4" fillId="0" borderId="0" xfId="0" applyFont="1" applyFill="1" applyBorder="1" applyAlignment="1">
      <alignment horizontal="left"/>
    </xf>
    <xf numFmtId="2" fontId="5" fillId="0" borderId="3" xfId="0" applyNumberFormat="1" applyFont="1" applyBorder="1"/>
    <xf numFmtId="0" fontId="10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2" fontId="5" fillId="0" borderId="13" xfId="0" applyNumberFormat="1" applyFont="1" applyBorder="1"/>
    <xf numFmtId="0" fontId="4" fillId="2" borderId="25" xfId="0" applyFont="1" applyFill="1" applyBorder="1" applyAlignment="1">
      <alignment horizontal="center"/>
    </xf>
    <xf numFmtId="0" fontId="0" fillId="2" borderId="0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7" fillId="2" borderId="26" xfId="0" applyFont="1" applyFill="1" applyBorder="1"/>
    <xf numFmtId="0" fontId="7" fillId="2" borderId="27" xfId="0" applyFont="1" applyFill="1" applyBorder="1"/>
    <xf numFmtId="0" fontId="1" fillId="2" borderId="28" xfId="0" applyFont="1" applyFill="1" applyBorder="1"/>
    <xf numFmtId="0" fontId="7" fillId="2" borderId="29" xfId="0" applyFont="1" applyFill="1" applyBorder="1"/>
    <xf numFmtId="0" fontId="1" fillId="2" borderId="30" xfId="0" applyFont="1" applyFill="1" applyBorder="1"/>
    <xf numFmtId="2" fontId="5" fillId="0" borderId="31" xfId="0" applyNumberFormat="1" applyFont="1" applyBorder="1"/>
    <xf numFmtId="0" fontId="5" fillId="0" borderId="31" xfId="0" applyFont="1" applyBorder="1"/>
    <xf numFmtId="2" fontId="5" fillId="0" borderId="32" xfId="0" applyNumberFormat="1" applyFont="1" applyBorder="1"/>
    <xf numFmtId="2" fontId="5" fillId="0" borderId="33" xfId="0" applyNumberFormat="1" applyFont="1" applyBorder="1"/>
    <xf numFmtId="0" fontId="4" fillId="2" borderId="24" xfId="0" applyFont="1" applyFill="1" applyBorder="1" applyAlignment="1">
      <alignment horizontal="center"/>
    </xf>
    <xf numFmtId="0" fontId="6" fillId="2" borderId="11" xfId="0" applyFont="1" applyFill="1" applyBorder="1"/>
    <xf numFmtId="0" fontId="6" fillId="2" borderId="2" xfId="0" applyFont="1" applyFill="1" applyBorder="1"/>
    <xf numFmtId="0" fontId="6" fillId="2" borderId="4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2" fontId="5" fillId="0" borderId="36" xfId="0" applyNumberFormat="1" applyFont="1" applyBorder="1"/>
    <xf numFmtId="2" fontId="5" fillId="0" borderId="37" xfId="0" applyNumberFormat="1" applyFont="1" applyBorder="1"/>
    <xf numFmtId="2" fontId="5" fillId="0" borderId="17" xfId="0" applyNumberFormat="1" applyFont="1" applyBorder="1"/>
    <xf numFmtId="0" fontId="5" fillId="0" borderId="18" xfId="0" applyFont="1" applyBorder="1"/>
    <xf numFmtId="2" fontId="5" fillId="0" borderId="38" xfId="0" applyNumberFormat="1" applyFont="1" applyBorder="1"/>
    <xf numFmtId="2" fontId="5" fillId="0" borderId="39" xfId="0" applyNumberFormat="1" applyFont="1" applyBorder="1"/>
    <xf numFmtId="2" fontId="5" fillId="0" borderId="18" xfId="0" applyNumberFormat="1" applyFont="1" applyBorder="1"/>
    <xf numFmtId="2" fontId="5" fillId="0" borderId="34" xfId="0" applyNumberFormat="1" applyFont="1" applyBorder="1"/>
    <xf numFmtId="0" fontId="5" fillId="0" borderId="40" xfId="0" applyFont="1" applyBorder="1"/>
    <xf numFmtId="2" fontId="5" fillId="0" borderId="40" xfId="0" applyNumberFormat="1" applyFont="1" applyBorder="1"/>
    <xf numFmtId="0" fontId="5" fillId="0" borderId="35" xfId="0" applyFont="1" applyBorder="1"/>
    <xf numFmtId="0" fontId="5" fillId="0" borderId="36" xfId="0" applyFont="1" applyBorder="1"/>
    <xf numFmtId="2" fontId="5" fillId="0" borderId="16" xfId="0" applyNumberFormat="1" applyFont="1" applyBorder="1"/>
    <xf numFmtId="0" fontId="5" fillId="0" borderId="34" xfId="0" applyFont="1" applyBorder="1"/>
    <xf numFmtId="4" fontId="13" fillId="3" borderId="10" xfId="1" applyNumberFormat="1" applyFont="1" applyFill="1" applyBorder="1" applyAlignment="1">
      <alignment horizontal="center" vertical="center"/>
    </xf>
    <xf numFmtId="164" fontId="13" fillId="3" borderId="18" xfId="1" applyNumberFormat="1" applyFont="1" applyFill="1" applyBorder="1" applyAlignment="1">
      <alignment horizontal="center" vertical="center"/>
    </xf>
    <xf numFmtId="4" fontId="14" fillId="4" borderId="10" xfId="0" applyNumberFormat="1" applyFont="1" applyFill="1" applyBorder="1" applyAlignment="1">
      <alignment horizontal="center" vertical="center"/>
    </xf>
    <xf numFmtId="164" fontId="14" fillId="4" borderId="18" xfId="0" applyNumberFormat="1" applyFont="1" applyFill="1" applyBorder="1" applyAlignment="1">
      <alignment horizontal="center" vertical="center"/>
    </xf>
    <xf numFmtId="4" fontId="15" fillId="0" borderId="10" xfId="1" applyNumberFormat="1" applyFont="1" applyFill="1" applyBorder="1" applyAlignment="1">
      <alignment horizontal="center" vertical="center"/>
    </xf>
    <xf numFmtId="4" fontId="15" fillId="4" borderId="10" xfId="1" applyNumberFormat="1" applyFont="1" applyFill="1" applyBorder="1" applyAlignment="1">
      <alignment horizontal="center" vertical="center"/>
    </xf>
    <xf numFmtId="164" fontId="14" fillId="4" borderId="45" xfId="0" applyNumberFormat="1" applyFont="1" applyFill="1" applyBorder="1" applyAlignment="1">
      <alignment horizontal="center" vertical="center"/>
    </xf>
    <xf numFmtId="164" fontId="13" fillId="3" borderId="10" xfId="1" applyNumberFormat="1" applyFont="1" applyFill="1" applyBorder="1" applyAlignment="1">
      <alignment horizontal="center" vertical="center"/>
    </xf>
    <xf numFmtId="164" fontId="14" fillId="4" borderId="10" xfId="0" applyNumberFormat="1" applyFont="1" applyFill="1" applyBorder="1" applyAlignment="1">
      <alignment horizontal="center" vertical="center"/>
    </xf>
    <xf numFmtId="4" fontId="13" fillId="5" borderId="10" xfId="1" applyNumberFormat="1" applyFont="1" applyFill="1" applyBorder="1" applyAlignment="1">
      <alignment horizontal="center" vertical="center"/>
    </xf>
    <xf numFmtId="164" fontId="13" fillId="5" borderId="10" xfId="1" applyNumberFormat="1" applyFont="1" applyFill="1" applyBorder="1" applyAlignment="1">
      <alignment horizontal="center" vertical="center"/>
    </xf>
    <xf numFmtId="164" fontId="15" fillId="4" borderId="10" xfId="1" applyNumberFormat="1" applyFont="1" applyFill="1" applyBorder="1" applyAlignment="1">
      <alignment horizontal="center" vertical="center"/>
    </xf>
    <xf numFmtId="4" fontId="13" fillId="4" borderId="10" xfId="1" applyNumberFormat="1" applyFont="1" applyFill="1" applyBorder="1" applyAlignment="1">
      <alignment horizontal="center" vertical="center"/>
    </xf>
    <xf numFmtId="164" fontId="13" fillId="4" borderId="10" xfId="1" applyNumberFormat="1" applyFont="1" applyFill="1" applyBorder="1" applyAlignment="1">
      <alignment horizontal="center" vertical="center"/>
    </xf>
    <xf numFmtId="4" fontId="13" fillId="4" borderId="46" xfId="1" applyNumberFormat="1" applyFont="1" applyFill="1" applyBorder="1" applyAlignment="1">
      <alignment horizontal="center" vertical="center"/>
    </xf>
    <xf numFmtId="164" fontId="15" fillId="4" borderId="33" xfId="1" applyNumberFormat="1" applyFont="1" applyFill="1" applyBorder="1" applyAlignment="1">
      <alignment horizontal="center" vertical="center"/>
    </xf>
    <xf numFmtId="164" fontId="13" fillId="5" borderId="45" xfId="1" applyNumberFormat="1" applyFont="1" applyFill="1" applyBorder="1" applyAlignment="1">
      <alignment horizontal="center" vertical="center"/>
    </xf>
    <xf numFmtId="164" fontId="15" fillId="4" borderId="18" xfId="1" applyNumberFormat="1" applyFont="1" applyFill="1" applyBorder="1" applyAlignment="1">
      <alignment horizontal="left"/>
    </xf>
    <xf numFmtId="0" fontId="5" fillId="0" borderId="45" xfId="0" applyFont="1" applyBorder="1"/>
    <xf numFmtId="2" fontId="5" fillId="0" borderId="45" xfId="0" applyNumberFormat="1" applyFont="1" applyBorder="1"/>
    <xf numFmtId="164" fontId="0" fillId="0" borderId="0" xfId="0" applyNumberFormat="1"/>
    <xf numFmtId="16" fontId="0" fillId="0" borderId="0" xfId="0" applyNumberFormat="1" applyAlignment="1">
      <alignment horizontal="right"/>
    </xf>
    <xf numFmtId="0" fontId="4" fillId="2" borderId="9" xfId="0" applyFont="1" applyFill="1" applyBorder="1" applyAlignment="1">
      <alignment horizontal="left"/>
    </xf>
    <xf numFmtId="2" fontId="5" fillId="0" borderId="11" xfId="0" applyNumberFormat="1" applyFont="1" applyBorder="1"/>
    <xf numFmtId="2" fontId="5" fillId="0" borderId="2" xfId="0" applyNumberFormat="1" applyFont="1" applyBorder="1"/>
    <xf numFmtId="2" fontId="4" fillId="0" borderId="4" xfId="0" applyNumberFormat="1" applyFont="1" applyBorder="1" applyAlignment="1">
      <alignment vertical="center"/>
    </xf>
    <xf numFmtId="2" fontId="5" fillId="0" borderId="4" xfId="0" applyNumberFormat="1" applyFont="1" applyBorder="1"/>
    <xf numFmtId="0" fontId="4" fillId="2" borderId="2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center" vertical="center"/>
    </xf>
    <xf numFmtId="2" fontId="5" fillId="2" borderId="3" xfId="0" applyNumberFormat="1" applyFont="1" applyFill="1" applyBorder="1"/>
    <xf numFmtId="2" fontId="5" fillId="2" borderId="8" xfId="0" applyNumberFormat="1" applyFont="1" applyFill="1" applyBorder="1"/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2" fontId="4" fillId="2" borderId="1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left"/>
    </xf>
    <xf numFmtId="0" fontId="4" fillId="2" borderId="35" xfId="0" applyFont="1" applyFill="1" applyBorder="1" applyAlignment="1">
      <alignment horizontal="left"/>
    </xf>
    <xf numFmtId="10" fontId="4" fillId="2" borderId="3" xfId="0" applyNumberFormat="1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2" fontId="4" fillId="0" borderId="11" xfId="0" applyNumberFormat="1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4" fillId="2" borderId="13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41" xfId="0" applyFont="1" applyFill="1" applyBorder="1" applyAlignment="1">
      <alignment horizontal="left" wrapText="1"/>
    </xf>
    <xf numFmtId="0" fontId="4" fillId="2" borderId="42" xfId="0" applyFont="1" applyFill="1" applyBorder="1" applyAlignment="1">
      <alignment horizontal="left" wrapText="1"/>
    </xf>
    <xf numFmtId="0" fontId="4" fillId="2" borderId="43" xfId="0" applyFont="1" applyFill="1" applyBorder="1" applyAlignment="1">
      <alignment horizontal="left" wrapText="1"/>
    </xf>
    <xf numFmtId="0" fontId="4" fillId="2" borderId="44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76200</xdr:rowOff>
    </xdr:from>
    <xdr:to>
      <xdr:col>2</xdr:col>
      <xdr:colOff>847725</xdr:colOff>
      <xdr:row>6</xdr:row>
      <xdr:rowOff>142875</xdr:rowOff>
    </xdr:to>
    <xdr:pic>
      <xdr:nvPicPr>
        <xdr:cNvPr id="3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" y="76200"/>
          <a:ext cx="132397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abSelected="1" topLeftCell="A3" workbookViewId="0">
      <selection activeCell="J12" sqref="J12"/>
    </sheetView>
  </sheetViews>
  <sheetFormatPr defaultRowHeight="15" x14ac:dyDescent="0.25"/>
  <cols>
    <col min="1" max="1" width="8.28515625" customWidth="1"/>
    <col min="3" max="3" width="21.42578125" customWidth="1"/>
    <col min="4" max="4" width="7.28515625" customWidth="1"/>
    <col min="5" max="5" width="7.85546875" customWidth="1"/>
    <col min="6" max="6" width="5.7109375" customWidth="1"/>
    <col min="7" max="7" width="8.42578125" customWidth="1"/>
    <col min="8" max="8" width="7.85546875" customWidth="1"/>
    <col min="9" max="9" width="5.7109375" customWidth="1"/>
    <col min="10" max="10" width="8.140625" customWidth="1"/>
    <col min="11" max="11" width="7.42578125" customWidth="1"/>
    <col min="12" max="12" width="6.42578125" customWidth="1"/>
    <col min="13" max="13" width="8.42578125" customWidth="1"/>
    <col min="14" max="14" width="8.5703125" customWidth="1"/>
    <col min="15" max="15" width="6" customWidth="1"/>
    <col min="16" max="16" width="9.28515625" customWidth="1"/>
    <col min="20" max="20" width="10.140625" customWidth="1"/>
    <col min="21" max="21" width="14" customWidth="1"/>
    <col min="23" max="23" width="12.140625" bestFit="1" customWidth="1"/>
  </cols>
  <sheetData>
    <row r="1" spans="1:22" ht="20.100000000000001" customHeight="1" x14ac:dyDescent="0.3">
      <c r="A1" s="10"/>
      <c r="B1" s="1"/>
      <c r="C1" s="1"/>
      <c r="D1" s="117" t="s">
        <v>0</v>
      </c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8"/>
      <c r="Q1" s="2"/>
      <c r="R1" s="2"/>
    </row>
    <row r="2" spans="1:22" x14ac:dyDescent="0.25">
      <c r="A2" s="11"/>
      <c r="B2" s="5"/>
      <c r="C2" s="5"/>
      <c r="D2" s="119" t="s">
        <v>10</v>
      </c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20"/>
      <c r="Q2" s="2"/>
      <c r="R2" s="2"/>
    </row>
    <row r="3" spans="1:22" ht="5.0999999999999996" customHeight="1" x14ac:dyDescent="0.25">
      <c r="A3" s="11"/>
      <c r="B3" s="5"/>
      <c r="C3" s="5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20"/>
      <c r="Q3" s="2"/>
      <c r="R3" s="2"/>
    </row>
    <row r="4" spans="1:22" x14ac:dyDescent="0.25">
      <c r="A4" s="12"/>
      <c r="B4" s="9"/>
      <c r="C4" s="9"/>
      <c r="D4" s="119" t="s">
        <v>1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20"/>
      <c r="Q4" s="2"/>
      <c r="R4" s="2"/>
    </row>
    <row r="5" spans="1:22" ht="30" customHeight="1" x14ac:dyDescent="0.25">
      <c r="A5" s="12"/>
      <c r="B5" s="9"/>
      <c r="C5" s="9"/>
      <c r="D5" s="124" t="s">
        <v>28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6"/>
      <c r="Q5" s="2"/>
      <c r="R5" s="2"/>
    </row>
    <row r="6" spans="1:22" ht="15" customHeight="1" x14ac:dyDescent="0.25">
      <c r="A6" s="12"/>
      <c r="B6" s="9"/>
      <c r="C6" s="9"/>
      <c r="D6" s="13" t="s">
        <v>29</v>
      </c>
      <c r="E6" s="13"/>
      <c r="F6" s="13"/>
      <c r="G6" s="9"/>
      <c r="H6" s="9"/>
      <c r="I6" s="9"/>
      <c r="J6" s="9"/>
      <c r="K6" s="9"/>
      <c r="L6" s="9"/>
      <c r="M6" s="9"/>
      <c r="N6" s="9"/>
      <c r="O6" s="9"/>
      <c r="P6" s="14"/>
      <c r="Q6" s="2"/>
      <c r="R6" s="2"/>
    </row>
    <row r="7" spans="1:22" ht="15.75" thickBot="1" x14ac:dyDescent="0.3">
      <c r="A7" s="12"/>
      <c r="B7" s="9"/>
      <c r="C7" s="9"/>
      <c r="D7" s="13" t="s">
        <v>31</v>
      </c>
      <c r="E7" s="9"/>
      <c r="F7" s="9"/>
      <c r="G7" s="9"/>
      <c r="H7" s="9"/>
      <c r="I7" s="9"/>
      <c r="J7" s="9"/>
      <c r="K7" s="9"/>
      <c r="L7" s="9"/>
      <c r="M7" s="9"/>
      <c r="N7" s="13" t="s">
        <v>27</v>
      </c>
      <c r="O7" s="13"/>
      <c r="P7" s="14"/>
      <c r="Q7" s="2"/>
      <c r="R7" s="2"/>
    </row>
    <row r="8" spans="1:22" ht="15.75" thickBot="1" x14ac:dyDescent="0.3">
      <c r="A8" s="53"/>
      <c r="B8" s="54"/>
      <c r="C8" s="55"/>
      <c r="D8" s="121" t="s">
        <v>21</v>
      </c>
      <c r="E8" s="122"/>
      <c r="F8" s="122"/>
      <c r="G8" s="122"/>
      <c r="H8" s="122"/>
      <c r="I8" s="123"/>
      <c r="J8" s="121" t="s">
        <v>22</v>
      </c>
      <c r="K8" s="122"/>
      <c r="L8" s="122"/>
      <c r="M8" s="122"/>
      <c r="N8" s="122"/>
      <c r="O8" s="123"/>
      <c r="P8" s="53"/>
      <c r="Q8" s="2"/>
      <c r="R8" s="2"/>
    </row>
    <row r="9" spans="1:22" ht="15.75" thickBot="1" x14ac:dyDescent="0.3">
      <c r="A9" s="52" t="s">
        <v>2</v>
      </c>
      <c r="B9" s="132" t="s">
        <v>3</v>
      </c>
      <c r="C9" s="133"/>
      <c r="D9" s="127" t="s">
        <v>4</v>
      </c>
      <c r="E9" s="128"/>
      <c r="F9" s="129"/>
      <c r="G9" s="127" t="s">
        <v>6</v>
      </c>
      <c r="H9" s="128"/>
      <c r="I9" s="129"/>
      <c r="J9" s="127" t="s">
        <v>7</v>
      </c>
      <c r="K9" s="128"/>
      <c r="L9" s="129"/>
      <c r="M9" s="127" t="s">
        <v>8</v>
      </c>
      <c r="N9" s="128"/>
      <c r="O9" s="129"/>
      <c r="P9" s="56" t="s">
        <v>5</v>
      </c>
      <c r="Q9" s="7"/>
    </row>
    <row r="10" spans="1:22" ht="15.75" thickBot="1" x14ac:dyDescent="0.3">
      <c r="A10" s="27"/>
      <c r="B10" s="28"/>
      <c r="C10" s="29"/>
      <c r="D10" s="30" t="s">
        <v>38</v>
      </c>
      <c r="E10" s="30" t="s">
        <v>39</v>
      </c>
      <c r="F10" s="30" t="s">
        <v>18</v>
      </c>
      <c r="G10" s="30" t="s">
        <v>38</v>
      </c>
      <c r="H10" s="30" t="s">
        <v>39</v>
      </c>
      <c r="I10" s="30" t="s">
        <v>18</v>
      </c>
      <c r="J10" s="30" t="s">
        <v>38</v>
      </c>
      <c r="K10" s="30" t="s">
        <v>39</v>
      </c>
      <c r="L10" s="30" t="s">
        <v>18</v>
      </c>
      <c r="M10" s="30" t="s">
        <v>38</v>
      </c>
      <c r="N10" s="57" t="s">
        <v>39</v>
      </c>
      <c r="O10" s="30" t="s">
        <v>18</v>
      </c>
      <c r="P10" s="30" t="s">
        <v>17</v>
      </c>
      <c r="Q10" s="7"/>
      <c r="V10" t="s">
        <v>30</v>
      </c>
    </row>
    <row r="11" spans="1:22" ht="12.95" customHeight="1" x14ac:dyDescent="0.25">
      <c r="A11" s="21">
        <v>1</v>
      </c>
      <c r="B11" s="134" t="s">
        <v>23</v>
      </c>
      <c r="C11" s="135"/>
      <c r="D11" s="58">
        <f>(209755.51*1/272317.7)*(U12+U13+U14+U15)</f>
        <v>2410.5834891771628</v>
      </c>
      <c r="E11" s="48">
        <f>(62562.19*1/272317.7)*(U12+U13+U14+U15)</f>
        <v>718.98651082283664</v>
      </c>
      <c r="F11" s="48">
        <v>100</v>
      </c>
      <c r="G11" s="49"/>
      <c r="H11" s="49"/>
      <c r="I11" s="59"/>
      <c r="J11" s="69"/>
      <c r="K11" s="49"/>
      <c r="L11" s="23"/>
      <c r="M11" s="22"/>
      <c r="N11" s="24"/>
      <c r="O11" s="70"/>
      <c r="P11" s="18">
        <f t="shared" ref="P11:P15" si="0">D11+E11+G11+H11+J11+K11+M11+N11</f>
        <v>3129.5699999999997</v>
      </c>
      <c r="S11" s="72"/>
      <c r="T11" s="72"/>
      <c r="U11" s="73">
        <f>SUBTOTAL(9,U12:U16)</f>
        <v>3129.5699999999997</v>
      </c>
    </row>
    <row r="12" spans="1:22" ht="54.95" customHeight="1" x14ac:dyDescent="0.25">
      <c r="A12" s="25">
        <v>2</v>
      </c>
      <c r="B12" s="136" t="s">
        <v>24</v>
      </c>
      <c r="C12" s="137"/>
      <c r="D12" s="60">
        <f>(209755.51*1/272317.7)*(U32+U36+U37+U42)</f>
        <v>1284.2780858104338</v>
      </c>
      <c r="E12" s="31">
        <f>(62562.19*1/272317.7)*(U32+U36+U37+U42)</f>
        <v>383.05191418956605</v>
      </c>
      <c r="F12" s="91">
        <v>3.32</v>
      </c>
      <c r="G12" s="31">
        <f>(209755.51*1/272317.7)*(U18+U19+U30+U31+U33+U34+U35+U38+U39+U40+U41)</f>
        <v>19862.316913718791</v>
      </c>
      <c r="H12" s="31">
        <f>(62562.19*1/272317.7)*(U18+U19+U30+U31+U33+U34+U35+U38+U39+U40+U41)</f>
        <v>5924.1830862812076</v>
      </c>
      <c r="I12" s="64">
        <f>(G12+H12)*100/P12</f>
        <v>51.251825311502934</v>
      </c>
      <c r="J12" s="60"/>
      <c r="K12" s="31"/>
      <c r="L12" s="90"/>
      <c r="M12" s="31">
        <f>(209755.51*1/272317.7)*(U20+U21+U22+U23+U24+U25+U26+U27+U28+U29)</f>
        <v>17607.765051059847</v>
      </c>
      <c r="N12" s="31">
        <f>(62562.19*1/272317.7)*(U20+U21+U22+U23+U24+U25+U26+U27+U28+U29)</f>
        <v>5251.7349489401531</v>
      </c>
      <c r="O12" s="64">
        <f>(M12+N12)*100/P12</f>
        <v>45.434281531355609</v>
      </c>
      <c r="P12" s="19">
        <f>ROUND(D12+E12+G12+H12+M12+N12,2)</f>
        <v>50313.33</v>
      </c>
      <c r="S12" s="74">
        <v>1.66</v>
      </c>
      <c r="T12" s="74">
        <v>255.6</v>
      </c>
      <c r="U12" s="75">
        <f>ROUND(T12*S12,2)</f>
        <v>424.3</v>
      </c>
      <c r="V12">
        <v>1</v>
      </c>
    </row>
    <row r="13" spans="1:22" ht="12.95" customHeight="1" x14ac:dyDescent="0.25">
      <c r="A13" s="25">
        <v>3</v>
      </c>
      <c r="B13" s="138" t="s">
        <v>9</v>
      </c>
      <c r="C13" s="139"/>
      <c r="D13" s="62"/>
      <c r="E13" s="51"/>
      <c r="F13" s="51"/>
      <c r="G13" s="50"/>
      <c r="H13" s="51"/>
      <c r="I13" s="63"/>
      <c r="J13" s="62"/>
      <c r="K13" s="51"/>
      <c r="L13" s="26"/>
      <c r="M13" s="50">
        <f>(209755.51*1/272317.7)*U44</f>
        <v>589.4416853091077</v>
      </c>
      <c r="N13" s="51">
        <f>(62562.19*1/272317.7)*U44</f>
        <v>175.80831469089227</v>
      </c>
      <c r="O13" s="64">
        <f>(M13+N13)*100/P13</f>
        <v>100</v>
      </c>
      <c r="P13" s="19">
        <f t="shared" si="0"/>
        <v>765.25</v>
      </c>
      <c r="S13" s="74">
        <v>4.21</v>
      </c>
      <c r="T13" s="74">
        <v>51.12</v>
      </c>
      <c r="U13" s="75">
        <f>ROUND(T13*S13,2)</f>
        <v>215.22</v>
      </c>
      <c r="V13">
        <v>1</v>
      </c>
    </row>
    <row r="14" spans="1:22" ht="12.95" customHeight="1" x14ac:dyDescent="0.25">
      <c r="A14" s="25">
        <v>4</v>
      </c>
      <c r="B14" s="130" t="s">
        <v>20</v>
      </c>
      <c r="C14" s="131"/>
      <c r="D14" s="50">
        <f>(209755.51*1/272317.7)*(U50+U51+U52+U53+U54+U55+U56+U57+U58+U59+U60+U61)</f>
        <v>1517.1893916631202</v>
      </c>
      <c r="E14" s="51">
        <f>(62562.19*1/272317.7)*(U50+U51+U52+U53+U54+U55+U56+U57+U58+U59+U60+U61)</f>
        <v>452.52060833688012</v>
      </c>
      <c r="F14" s="31">
        <f>(D14+E14)*100/P14</f>
        <v>7.4477916126275696</v>
      </c>
      <c r="G14" s="50">
        <f>(209755.51*1/272317.7)*(U64+U65+U66+U67+U68+U69+U70+U71+U72+U73+U74+U75+U76+U77+U78+U79+U80+U81+U82+U83+U84+U85+U86+U87)</f>
        <v>14793.4342267785</v>
      </c>
      <c r="H14" s="51">
        <f>(62562.19*1/272317.7)*(U64+U65+U66+U67+U68+U69+U70+U71+U72+U73+U74+U75+U76+U77+U78+U79+U80+U81+U82+U83+U84+U85+U86+U87)</f>
        <v>4412.3257732214979</v>
      </c>
      <c r="I14" s="64">
        <f>(G14+H14)*100/P14</f>
        <v>72.620080236246977</v>
      </c>
      <c r="J14" s="50">
        <f>(209755.51*1/272317.7)*(U88+U89+U90+U91+U92+U93+U94+U95+U96+U97+U98+U99)</f>
        <v>4060.3731894008351</v>
      </c>
      <c r="K14" s="51">
        <f>(62562.19*1/272317.7)*(U88+U89+U90+U91+U92+U93+U94+U95+U96+U97+U98+U99)</f>
        <v>1211.056810599164</v>
      </c>
      <c r="L14" s="31">
        <f>(J14+K14)*100/P14</f>
        <v>19.932128151125461</v>
      </c>
      <c r="M14" s="26"/>
      <c r="N14" s="26"/>
      <c r="O14" s="61"/>
      <c r="P14" s="19">
        <f>D14+E14+G14+H14+J14+K14</f>
        <v>26446.899999999994</v>
      </c>
      <c r="S14" s="74">
        <v>256.8</v>
      </c>
      <c r="T14" s="74">
        <v>7.66</v>
      </c>
      <c r="U14" s="75">
        <f>ROUND(T14*S14,2)</f>
        <v>1967.09</v>
      </c>
      <c r="V14">
        <v>1</v>
      </c>
    </row>
    <row r="15" spans="1:22" ht="12.95" customHeight="1" x14ac:dyDescent="0.25">
      <c r="A15" s="25">
        <v>5</v>
      </c>
      <c r="B15" s="130" t="s">
        <v>25</v>
      </c>
      <c r="C15" s="131"/>
      <c r="D15" s="62">
        <f>(209755.51*1/272317.7)*(U106+U107+U108+U109+U110+U111+U112+U113+U114+U115+U116+U117+U130)</f>
        <v>12789.21695768435</v>
      </c>
      <c r="E15" s="51">
        <f>(62562.19*1/272317.7)*(U106+U107+U108+U109+U110+U111+U112+U113+U114+U115+U116+U117+U130)</f>
        <v>3814.5430423156477</v>
      </c>
      <c r="F15" s="91">
        <f>(D15+E15)*100/P15</f>
        <v>9.9533652560187118</v>
      </c>
      <c r="G15" s="31">
        <f>(209755.51*1/272317.7)*(U118+U119+U120+U121+U122+U123+U124+U125+U126+U127+U128+U129+U133+U134+U135+U136+U137+U138+U139+U140)</f>
        <v>11331.899898199052</v>
      </c>
      <c r="H15" s="51">
        <f>(62562.19*1/272317.7)*(U119+U120+U121+U122+U123+U124+U125+U126+U127+U128+U129+U118+U133+U134+U135+U136+U137+U138+U139+U140)</f>
        <v>3379.8801018009481</v>
      </c>
      <c r="I15" s="64">
        <f>(G15+H15)*100/P15</f>
        <v>8.8191903464149686</v>
      </c>
      <c r="J15" s="62">
        <f>(209755.51*1/272317.7)*(U103/2)</f>
        <v>52185.134504661284</v>
      </c>
      <c r="K15" s="51">
        <f>(62562.19*1/272317.7)*(U103/2)</f>
        <v>15564.865495338716</v>
      </c>
      <c r="L15" s="91">
        <f>(J15+K15)*100/P15</f>
        <v>40.613722198783158</v>
      </c>
      <c r="M15" s="31">
        <f>(209755.51*1/272317.7)*(U103/2)</f>
        <v>52185.134504661284</v>
      </c>
      <c r="N15" s="51">
        <f>(62562.19*1/272317.7)*(U103/2)</f>
        <v>15564.865495338716</v>
      </c>
      <c r="O15" s="64">
        <f>(M15+N15)*100/P15</f>
        <v>40.613722198783158</v>
      </c>
      <c r="P15" s="19">
        <f t="shared" si="0"/>
        <v>166815.54</v>
      </c>
      <c r="S15" s="74">
        <v>3.72</v>
      </c>
      <c r="T15" s="74">
        <v>140.58000000000001</v>
      </c>
      <c r="U15" s="75">
        <f>ROUND(T15*S15,2)</f>
        <v>522.96</v>
      </c>
      <c r="V15">
        <v>1</v>
      </c>
    </row>
    <row r="16" spans="1:22" ht="12.95" customHeight="1" thickBot="1" x14ac:dyDescent="0.3">
      <c r="A16" s="38"/>
      <c r="B16" s="109"/>
      <c r="C16" s="110"/>
      <c r="D16" s="65"/>
      <c r="E16" s="66"/>
      <c r="F16" s="67"/>
      <c r="G16" s="66"/>
      <c r="H16" s="66"/>
      <c r="I16" s="68"/>
      <c r="J16" s="71"/>
      <c r="K16" s="66"/>
      <c r="L16" s="66"/>
      <c r="M16" s="66"/>
      <c r="N16" s="66"/>
      <c r="O16" s="68"/>
      <c r="P16" s="20"/>
      <c r="S16" s="74"/>
      <c r="T16" s="74"/>
      <c r="U16" s="75"/>
    </row>
    <row r="17" spans="1:22" ht="12.95" customHeight="1" thickBot="1" x14ac:dyDescent="0.3">
      <c r="A17" s="102" t="s">
        <v>5</v>
      </c>
      <c r="B17" s="112" t="s">
        <v>11</v>
      </c>
      <c r="C17" s="113"/>
      <c r="D17" s="17">
        <f>D11+D12+D13+D14+D15+D16</f>
        <v>18001.267924335065</v>
      </c>
      <c r="E17" s="17">
        <f>E11+E12+E13+E14+E15+E16</f>
        <v>5369.1020756649305</v>
      </c>
      <c r="F17" s="17">
        <f>(D17+E17)*100/247470.59</f>
        <v>9.4436959155429321</v>
      </c>
      <c r="G17" s="17">
        <f>G11+G12+G13+G14+G15+G16</f>
        <v>45987.651038696342</v>
      </c>
      <c r="H17" s="17">
        <f>H11+H12+H13+H14+H15+H16</f>
        <v>13716.388961303652</v>
      </c>
      <c r="I17" s="17">
        <f>(G17+H17)*100/247470.59</f>
        <v>24.12571126128563</v>
      </c>
      <c r="J17" s="17">
        <f>J11+J12+J13+J14+J15+J16</f>
        <v>56245.507694062122</v>
      </c>
      <c r="K17" s="17">
        <f>K11+K12+K13+K14+K15+K16</f>
        <v>16775.922305937878</v>
      </c>
      <c r="L17" s="17">
        <f>(J17+K17)*100/247470.59</f>
        <v>29.507114360538758</v>
      </c>
      <c r="M17" s="17">
        <f>M11+M12+M13+M14+M15+M16</f>
        <v>70382.341241030241</v>
      </c>
      <c r="N17" s="37">
        <f>N11+N12+N13+N14+N15+N16</f>
        <v>20992.408758969759</v>
      </c>
      <c r="O17" s="17">
        <f>(M17+N17)*100/247470.59</f>
        <v>36.923478462632673</v>
      </c>
      <c r="P17" s="115">
        <f>P11+P12+P13+P14+P15+P16</f>
        <v>247470.59</v>
      </c>
      <c r="S17" s="72"/>
      <c r="T17" s="72"/>
      <c r="U17" s="73">
        <f>SUBTOTAL(9,U18:U43)</f>
        <v>50313.33</v>
      </c>
    </row>
    <row r="18" spans="1:22" ht="12.95" customHeight="1" thickBot="1" x14ac:dyDescent="0.3">
      <c r="A18" s="99" t="s">
        <v>33</v>
      </c>
      <c r="B18" s="114" t="s">
        <v>12</v>
      </c>
      <c r="C18" s="106"/>
      <c r="D18" s="95">
        <f>D17</f>
        <v>18001.267924335065</v>
      </c>
      <c r="E18" s="95">
        <f>E17</f>
        <v>5369.1020756649305</v>
      </c>
      <c r="F18" s="95">
        <f>F17</f>
        <v>9.4436959155429321</v>
      </c>
      <c r="G18" s="95">
        <f>D18+G17</f>
        <v>63988.918963031407</v>
      </c>
      <c r="H18" s="95">
        <f>E18+H17</f>
        <v>19085.491036968582</v>
      </c>
      <c r="I18" s="95">
        <f>I17+F18</f>
        <v>33.569407176828562</v>
      </c>
      <c r="J18" s="95">
        <f>G18+J17</f>
        <v>120234.42665709353</v>
      </c>
      <c r="K18" s="95">
        <f>H18+K17</f>
        <v>35861.41334290646</v>
      </c>
      <c r="L18" s="95">
        <f>L17+I18</f>
        <v>63.07652153736732</v>
      </c>
      <c r="M18" s="95">
        <f>J18+M17</f>
        <v>190616.76789812377</v>
      </c>
      <c r="N18" s="96">
        <f>K18+N17</f>
        <v>56853.82210187622</v>
      </c>
      <c r="O18" s="95">
        <f>O17+L18</f>
        <v>100</v>
      </c>
      <c r="P18" s="116"/>
      <c r="S18" s="74">
        <v>178.22</v>
      </c>
      <c r="T18" s="74">
        <v>19.29</v>
      </c>
      <c r="U18" s="75">
        <f>ROUND(T18*S18,2)</f>
        <v>3437.86</v>
      </c>
      <c r="V18">
        <v>2</v>
      </c>
    </row>
    <row r="19" spans="1:22" ht="15.75" thickBot="1" x14ac:dyDescent="0.3">
      <c r="A19" s="102" t="s">
        <v>34</v>
      </c>
      <c r="B19" s="111">
        <v>0.27350000000000002</v>
      </c>
      <c r="C19" s="106"/>
      <c r="D19" s="96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98"/>
      <c r="P19" s="97">
        <f>ROUND(P17*0.2735-(U22+U23+U24+U25+U26+U27+U28+U29+U88+U89+U103)*0.2735,2)</f>
        <v>24847.11</v>
      </c>
      <c r="S19" s="74">
        <v>57.15</v>
      </c>
      <c r="T19" s="74">
        <v>110.16</v>
      </c>
      <c r="U19" s="75">
        <f t="shared" ref="U19:U42" si="1">ROUND(T19*S19,2)</f>
        <v>6295.64</v>
      </c>
      <c r="V19">
        <v>2</v>
      </c>
    </row>
    <row r="20" spans="1:22" x14ac:dyDescent="0.25">
      <c r="A20" s="102" t="s">
        <v>5</v>
      </c>
      <c r="B20" s="105"/>
      <c r="C20" s="106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7">
        <f>ROUND(P19+P17,2)</f>
        <v>272317.7</v>
      </c>
      <c r="S20" s="74">
        <v>350</v>
      </c>
      <c r="T20" s="74">
        <v>1.27</v>
      </c>
      <c r="U20" s="75">
        <f t="shared" si="1"/>
        <v>444.5</v>
      </c>
      <c r="V20">
        <v>4</v>
      </c>
    </row>
    <row r="21" spans="1:22" ht="15.75" thickBot="1" x14ac:dyDescent="0.3">
      <c r="A21" s="100" t="s">
        <v>35</v>
      </c>
      <c r="B21" s="101"/>
      <c r="C21" s="9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8"/>
      <c r="S21" s="74">
        <v>350</v>
      </c>
      <c r="T21" s="74">
        <v>8.4</v>
      </c>
      <c r="U21" s="75">
        <f t="shared" si="1"/>
        <v>2940</v>
      </c>
      <c r="V21">
        <v>4</v>
      </c>
    </row>
    <row r="22" spans="1:22" x14ac:dyDescent="0.25">
      <c r="A22" s="35"/>
      <c r="B22" s="33"/>
      <c r="C22" s="33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6"/>
      <c r="S22" s="74">
        <v>800</v>
      </c>
      <c r="T22" s="74">
        <v>1.85</v>
      </c>
      <c r="U22" s="75">
        <f t="shared" si="1"/>
        <v>1480</v>
      </c>
      <c r="V22">
        <v>4</v>
      </c>
    </row>
    <row r="23" spans="1:22" x14ac:dyDescent="0.25">
      <c r="A23" s="15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6"/>
      <c r="S23" s="74">
        <v>50</v>
      </c>
      <c r="T23" s="74">
        <v>25</v>
      </c>
      <c r="U23" s="75">
        <f t="shared" si="1"/>
        <v>1250</v>
      </c>
      <c r="V23">
        <v>4</v>
      </c>
    </row>
    <row r="24" spans="1:22" x14ac:dyDescent="0.25">
      <c r="A24" s="15" t="s">
        <v>13</v>
      </c>
      <c r="B24" s="13"/>
      <c r="C24" s="13"/>
      <c r="D24" s="13" t="s">
        <v>15</v>
      </c>
      <c r="E24" s="13"/>
      <c r="F24" s="13"/>
      <c r="G24" s="13"/>
      <c r="H24" s="13"/>
      <c r="I24" s="13"/>
      <c r="J24" s="13"/>
      <c r="K24" s="13"/>
      <c r="L24" s="13"/>
      <c r="M24" s="13"/>
      <c r="N24" s="43" t="s">
        <v>19</v>
      </c>
      <c r="O24" s="44"/>
      <c r="P24" s="46"/>
      <c r="S24" s="74">
        <v>150</v>
      </c>
      <c r="T24" s="74">
        <v>20</v>
      </c>
      <c r="U24" s="75">
        <f t="shared" si="1"/>
        <v>3000</v>
      </c>
      <c r="V24">
        <v>4</v>
      </c>
    </row>
    <row r="25" spans="1:22" x14ac:dyDescent="0.25">
      <c r="A25" s="15" t="s">
        <v>14</v>
      </c>
      <c r="B25" s="13"/>
      <c r="C25" s="13"/>
      <c r="D25" s="13" t="s">
        <v>16</v>
      </c>
      <c r="E25" s="13"/>
      <c r="F25" s="13"/>
      <c r="G25" s="13"/>
      <c r="H25" s="13"/>
      <c r="I25" s="13"/>
      <c r="J25" s="2"/>
      <c r="K25" s="13"/>
      <c r="L25" s="2"/>
      <c r="M25" s="2"/>
      <c r="N25" s="45" t="s">
        <v>36</v>
      </c>
      <c r="O25" s="39"/>
      <c r="P25" s="40"/>
      <c r="S25" s="74">
        <v>140</v>
      </c>
      <c r="T25" s="74">
        <v>25</v>
      </c>
      <c r="U25" s="75">
        <f t="shared" si="1"/>
        <v>3500</v>
      </c>
      <c r="V25">
        <v>4</v>
      </c>
    </row>
    <row r="26" spans="1:22" ht="15.75" thickBot="1" x14ac:dyDescent="0.3">
      <c r="A26" s="3"/>
      <c r="B26" s="4"/>
      <c r="C26" s="4"/>
      <c r="D26" s="8" t="s">
        <v>26</v>
      </c>
      <c r="E26" s="4"/>
      <c r="F26" s="4"/>
      <c r="G26" s="4"/>
      <c r="H26" s="8"/>
      <c r="I26" s="8"/>
      <c r="J26" s="4"/>
      <c r="K26" s="8"/>
      <c r="L26" s="4"/>
      <c r="M26" s="4"/>
      <c r="N26" s="47" t="s">
        <v>37</v>
      </c>
      <c r="O26" s="41"/>
      <c r="P26" s="42"/>
      <c r="S26" s="74">
        <v>600</v>
      </c>
      <c r="T26" s="74">
        <v>3</v>
      </c>
      <c r="U26" s="75">
        <f t="shared" si="1"/>
        <v>1800</v>
      </c>
      <c r="V26">
        <v>4</v>
      </c>
    </row>
    <row r="27" spans="1:22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S27" s="74">
        <v>160</v>
      </c>
      <c r="T27" s="74">
        <v>33</v>
      </c>
      <c r="U27" s="75">
        <f t="shared" si="1"/>
        <v>5280</v>
      </c>
      <c r="V27">
        <v>4</v>
      </c>
    </row>
    <row r="28" spans="1:22" x14ac:dyDescent="0.25">
      <c r="A28" s="6"/>
      <c r="B28" s="6"/>
      <c r="C28" s="6"/>
      <c r="D28" s="6"/>
      <c r="E28" s="6"/>
      <c r="F28" s="6"/>
      <c r="G28" s="6"/>
      <c r="S28" s="74">
        <v>9</v>
      </c>
      <c r="T28" s="74">
        <v>85</v>
      </c>
      <c r="U28" s="75">
        <f t="shared" si="1"/>
        <v>765</v>
      </c>
      <c r="V28">
        <v>4</v>
      </c>
    </row>
    <row r="29" spans="1:22" x14ac:dyDescent="0.25">
      <c r="A29" s="6"/>
      <c r="B29" s="6"/>
      <c r="C29" s="6"/>
      <c r="D29" s="6"/>
      <c r="E29" s="6"/>
      <c r="F29" s="6"/>
      <c r="G29" s="6"/>
      <c r="S29" s="74">
        <v>60</v>
      </c>
      <c r="T29" s="74">
        <v>40</v>
      </c>
      <c r="U29" s="75">
        <f t="shared" si="1"/>
        <v>2400</v>
      </c>
      <c r="V29">
        <v>4</v>
      </c>
    </row>
    <row r="30" spans="1:22" x14ac:dyDescent="0.25">
      <c r="S30" s="74">
        <v>1</v>
      </c>
      <c r="T30" s="74">
        <v>876.92</v>
      </c>
      <c r="U30" s="75">
        <f t="shared" si="1"/>
        <v>876.92</v>
      </c>
      <c r="V30">
        <v>2</v>
      </c>
    </row>
    <row r="31" spans="1:22" x14ac:dyDescent="0.25">
      <c r="S31" s="74">
        <v>3.22</v>
      </c>
      <c r="T31" s="74">
        <v>1789.85</v>
      </c>
      <c r="U31" s="75">
        <f t="shared" si="1"/>
        <v>5763.32</v>
      </c>
      <c r="V31">
        <v>2</v>
      </c>
    </row>
    <row r="32" spans="1:22" x14ac:dyDescent="0.25">
      <c r="S32" s="74">
        <v>4.74</v>
      </c>
      <c r="T32" s="74">
        <v>31.95</v>
      </c>
      <c r="U32" s="75">
        <f t="shared" si="1"/>
        <v>151.44</v>
      </c>
      <c r="V32">
        <v>1</v>
      </c>
    </row>
    <row r="33" spans="19:22" x14ac:dyDescent="0.25">
      <c r="S33" s="74">
        <v>4.47</v>
      </c>
      <c r="T33" s="74">
        <v>265.58999999999997</v>
      </c>
      <c r="U33" s="75">
        <f t="shared" si="1"/>
        <v>1187.19</v>
      </c>
      <c r="V33">
        <v>2</v>
      </c>
    </row>
    <row r="34" spans="19:22" x14ac:dyDescent="0.25">
      <c r="S34" s="74">
        <v>3.26</v>
      </c>
      <c r="T34" s="74">
        <v>53.81</v>
      </c>
      <c r="U34" s="75">
        <f t="shared" si="1"/>
        <v>175.42</v>
      </c>
      <c r="V34">
        <v>2</v>
      </c>
    </row>
    <row r="35" spans="19:22" x14ac:dyDescent="0.25">
      <c r="S35" s="76">
        <v>1.21</v>
      </c>
      <c r="T35" s="76">
        <v>107.62</v>
      </c>
      <c r="U35" s="75">
        <f t="shared" si="1"/>
        <v>130.22</v>
      </c>
      <c r="V35">
        <v>2</v>
      </c>
    </row>
    <row r="36" spans="19:22" x14ac:dyDescent="0.25">
      <c r="S36" s="74">
        <v>30.11</v>
      </c>
      <c r="T36" s="74">
        <v>4.28</v>
      </c>
      <c r="U36" s="75">
        <f t="shared" si="1"/>
        <v>128.87</v>
      </c>
      <c r="V36">
        <v>1</v>
      </c>
    </row>
    <row r="37" spans="19:22" x14ac:dyDescent="0.25">
      <c r="S37" s="74">
        <v>30.11</v>
      </c>
      <c r="T37" s="74">
        <v>23.97</v>
      </c>
      <c r="U37" s="75">
        <f t="shared" si="1"/>
        <v>721.74</v>
      </c>
      <c r="V37">
        <v>1</v>
      </c>
    </row>
    <row r="38" spans="19:22" x14ac:dyDescent="0.25">
      <c r="S38" s="74">
        <v>61.5</v>
      </c>
      <c r="T38" s="74">
        <v>105.09</v>
      </c>
      <c r="U38" s="75">
        <f t="shared" si="1"/>
        <v>6463.04</v>
      </c>
      <c r="V38">
        <v>2</v>
      </c>
    </row>
    <row r="39" spans="19:22" x14ac:dyDescent="0.25">
      <c r="S39" s="74">
        <v>1.23</v>
      </c>
      <c r="T39" s="74">
        <v>462.3</v>
      </c>
      <c r="U39" s="75">
        <f t="shared" si="1"/>
        <v>568.63</v>
      </c>
      <c r="V39">
        <v>2</v>
      </c>
    </row>
    <row r="40" spans="19:22" x14ac:dyDescent="0.25">
      <c r="S40" s="74">
        <v>8.5</v>
      </c>
      <c r="T40" s="74">
        <v>70.930000000000007</v>
      </c>
      <c r="U40" s="75">
        <f t="shared" si="1"/>
        <v>602.91</v>
      </c>
      <c r="V40">
        <v>2</v>
      </c>
    </row>
    <row r="41" spans="19:22" x14ac:dyDescent="0.25">
      <c r="S41" s="77">
        <v>49.8</v>
      </c>
      <c r="T41" s="77">
        <v>5.73</v>
      </c>
      <c r="U41" s="75">
        <f t="shared" si="1"/>
        <v>285.35000000000002</v>
      </c>
      <c r="V41">
        <v>2</v>
      </c>
    </row>
    <row r="42" spans="19:22" x14ac:dyDescent="0.25">
      <c r="S42" s="76">
        <v>16</v>
      </c>
      <c r="T42" s="76">
        <v>41.58</v>
      </c>
      <c r="U42" s="75">
        <f t="shared" si="1"/>
        <v>665.28</v>
      </c>
      <c r="V42">
        <v>1</v>
      </c>
    </row>
    <row r="43" spans="19:22" x14ac:dyDescent="0.25">
      <c r="S43" s="74"/>
      <c r="T43" s="74"/>
      <c r="U43" s="78"/>
    </row>
    <row r="44" spans="19:22" x14ac:dyDescent="0.25">
      <c r="S44" s="72"/>
      <c r="T44" s="72"/>
      <c r="U44" s="79">
        <f>SUBTOTAL(9,U45:U46)</f>
        <v>765.25</v>
      </c>
    </row>
    <row r="45" spans="19:22" x14ac:dyDescent="0.25">
      <c r="S45" s="74">
        <v>42.59</v>
      </c>
      <c r="T45" s="74">
        <v>15.88</v>
      </c>
      <c r="U45" s="75">
        <f>ROUND(T45*S45,2)</f>
        <v>676.33</v>
      </c>
      <c r="V45">
        <v>4</v>
      </c>
    </row>
    <row r="46" spans="19:22" x14ac:dyDescent="0.25">
      <c r="S46" s="74">
        <v>6.12</v>
      </c>
      <c r="T46" s="74">
        <v>14.53</v>
      </c>
      <c r="U46" s="75">
        <f>ROUND(T46*S46,2)</f>
        <v>88.92</v>
      </c>
      <c r="V46">
        <v>4</v>
      </c>
    </row>
    <row r="47" spans="19:22" x14ac:dyDescent="0.25">
      <c r="S47" s="74"/>
      <c r="T47" s="74"/>
      <c r="U47" s="80"/>
    </row>
    <row r="48" spans="19:22" x14ac:dyDescent="0.25">
      <c r="S48" s="72"/>
      <c r="T48" s="72"/>
      <c r="U48" s="79">
        <f>ROUND(U49+U63,2)</f>
        <v>26446.9</v>
      </c>
    </row>
    <row r="49" spans="19:22" x14ac:dyDescent="0.25">
      <c r="S49" s="81"/>
      <c r="T49" s="81"/>
      <c r="U49" s="82">
        <f>SUBTOTAL(9,U50:U62)</f>
        <v>1969.7100000000003</v>
      </c>
    </row>
    <row r="50" spans="19:22" x14ac:dyDescent="0.25">
      <c r="S50" s="77">
        <v>1</v>
      </c>
      <c r="T50" s="77">
        <v>839.13</v>
      </c>
      <c r="U50" s="83">
        <f>ROUND(T50*S50,2)</f>
        <v>839.13</v>
      </c>
      <c r="V50">
        <v>1</v>
      </c>
    </row>
    <row r="51" spans="19:22" x14ac:dyDescent="0.25">
      <c r="S51" s="77">
        <v>1</v>
      </c>
      <c r="T51" s="77">
        <v>259.43</v>
      </c>
      <c r="U51" s="83">
        <f t="shared" ref="U51:U61" si="2">ROUND(T51*S51,2)</f>
        <v>259.43</v>
      </c>
      <c r="V51">
        <v>1</v>
      </c>
    </row>
    <row r="52" spans="19:22" x14ac:dyDescent="0.25">
      <c r="S52" s="77">
        <v>1</v>
      </c>
      <c r="T52" s="77">
        <v>114.38</v>
      </c>
      <c r="U52" s="83">
        <f t="shared" si="2"/>
        <v>114.38</v>
      </c>
      <c r="V52">
        <v>1</v>
      </c>
    </row>
    <row r="53" spans="19:22" x14ac:dyDescent="0.25">
      <c r="S53" s="77">
        <v>1</v>
      </c>
      <c r="T53" s="77">
        <v>124.32</v>
      </c>
      <c r="U53" s="83">
        <f t="shared" si="2"/>
        <v>124.32</v>
      </c>
      <c r="V53">
        <v>1</v>
      </c>
    </row>
    <row r="54" spans="19:22" x14ac:dyDescent="0.25">
      <c r="S54" s="77">
        <v>1</v>
      </c>
      <c r="T54" s="77">
        <v>19.28</v>
      </c>
      <c r="U54" s="83">
        <f t="shared" si="2"/>
        <v>19.28</v>
      </c>
      <c r="V54">
        <v>1</v>
      </c>
    </row>
    <row r="55" spans="19:22" x14ac:dyDescent="0.25">
      <c r="S55" s="77">
        <v>1</v>
      </c>
      <c r="T55" s="77">
        <v>20.92</v>
      </c>
      <c r="U55" s="83">
        <f t="shared" si="2"/>
        <v>20.92</v>
      </c>
      <c r="V55">
        <v>1</v>
      </c>
    </row>
    <row r="56" spans="19:22" x14ac:dyDescent="0.25">
      <c r="S56" s="77">
        <v>30</v>
      </c>
      <c r="T56" s="77">
        <v>16.95</v>
      </c>
      <c r="U56" s="83">
        <f t="shared" si="2"/>
        <v>508.5</v>
      </c>
      <c r="V56">
        <v>1</v>
      </c>
    </row>
    <row r="57" spans="19:22" x14ac:dyDescent="0.25">
      <c r="S57" s="77">
        <v>1.5</v>
      </c>
      <c r="T57" s="77">
        <v>6.1</v>
      </c>
      <c r="U57" s="83">
        <f t="shared" si="2"/>
        <v>9.15</v>
      </c>
      <c r="V57">
        <v>1</v>
      </c>
    </row>
    <row r="58" spans="19:22" x14ac:dyDescent="0.25">
      <c r="S58" s="77">
        <v>1</v>
      </c>
      <c r="T58" s="77">
        <v>16.29</v>
      </c>
      <c r="U58" s="83">
        <f t="shared" si="2"/>
        <v>16.29</v>
      </c>
      <c r="V58">
        <v>1</v>
      </c>
    </row>
    <row r="59" spans="19:22" x14ac:dyDescent="0.25">
      <c r="S59" s="77">
        <v>1</v>
      </c>
      <c r="T59" s="77">
        <v>7.69</v>
      </c>
      <c r="U59" s="83">
        <f t="shared" si="2"/>
        <v>7.69</v>
      </c>
      <c r="V59">
        <v>1</v>
      </c>
    </row>
    <row r="60" spans="19:22" x14ac:dyDescent="0.25">
      <c r="S60" s="77">
        <v>1</v>
      </c>
      <c r="T60" s="77">
        <v>15.15</v>
      </c>
      <c r="U60" s="83">
        <f t="shared" si="2"/>
        <v>15.15</v>
      </c>
      <c r="V60">
        <v>1</v>
      </c>
    </row>
    <row r="61" spans="19:22" x14ac:dyDescent="0.25">
      <c r="S61" s="77">
        <v>1</v>
      </c>
      <c r="T61" s="77">
        <v>35.47</v>
      </c>
      <c r="U61" s="83">
        <f t="shared" si="2"/>
        <v>35.47</v>
      </c>
      <c r="V61">
        <v>1</v>
      </c>
    </row>
    <row r="62" spans="19:22" x14ac:dyDescent="0.25">
      <c r="S62" s="84"/>
      <c r="T62" s="84"/>
      <c r="U62" s="85"/>
    </row>
    <row r="63" spans="19:22" x14ac:dyDescent="0.25">
      <c r="S63" s="81"/>
      <c r="T63" s="81"/>
      <c r="U63" s="82">
        <f>SUBTOTAL(9,U64:U99)</f>
        <v>24477.189999999991</v>
      </c>
    </row>
    <row r="64" spans="19:22" x14ac:dyDescent="0.25">
      <c r="S64" s="77">
        <v>0.85</v>
      </c>
      <c r="T64" s="77">
        <v>58.77</v>
      </c>
      <c r="U64" s="83">
        <f>ROUND(T64*S64,2)</f>
        <v>49.95</v>
      </c>
      <c r="V64">
        <v>2</v>
      </c>
    </row>
    <row r="65" spans="19:23" x14ac:dyDescent="0.25">
      <c r="S65" s="77">
        <v>0.7</v>
      </c>
      <c r="T65" s="77">
        <v>31.95</v>
      </c>
      <c r="U65" s="83">
        <f t="shared" ref="U65:U99" si="3">ROUND(T65*S65,2)</f>
        <v>22.37</v>
      </c>
      <c r="V65">
        <v>2</v>
      </c>
    </row>
    <row r="66" spans="19:23" x14ac:dyDescent="0.25">
      <c r="S66" s="77">
        <v>13</v>
      </c>
      <c r="T66" s="77">
        <v>41.58</v>
      </c>
      <c r="U66" s="83">
        <f t="shared" si="3"/>
        <v>540.54</v>
      </c>
      <c r="V66">
        <v>2</v>
      </c>
    </row>
    <row r="67" spans="19:23" x14ac:dyDescent="0.25">
      <c r="S67" s="77">
        <v>2.5499999999999998</v>
      </c>
      <c r="T67" s="77">
        <v>5.73</v>
      </c>
      <c r="U67" s="83">
        <f t="shared" si="3"/>
        <v>14.61</v>
      </c>
      <c r="V67">
        <v>2</v>
      </c>
    </row>
    <row r="68" spans="19:23" x14ac:dyDescent="0.25">
      <c r="S68" s="77">
        <v>0.74</v>
      </c>
      <c r="T68" s="77">
        <v>6.12</v>
      </c>
      <c r="U68" s="83">
        <f t="shared" si="3"/>
        <v>4.53</v>
      </c>
      <c r="V68">
        <v>2</v>
      </c>
    </row>
    <row r="69" spans="19:23" x14ac:dyDescent="0.25">
      <c r="S69" s="77">
        <v>0.19</v>
      </c>
      <c r="T69" s="77">
        <v>206.76</v>
      </c>
      <c r="U69" s="83">
        <f t="shared" si="3"/>
        <v>39.28</v>
      </c>
      <c r="V69">
        <v>2</v>
      </c>
    </row>
    <row r="70" spans="19:23" x14ac:dyDescent="0.25">
      <c r="S70" s="77">
        <v>3.4</v>
      </c>
      <c r="T70" s="77">
        <v>4.28</v>
      </c>
      <c r="U70" s="83">
        <f t="shared" si="3"/>
        <v>14.55</v>
      </c>
      <c r="V70">
        <v>2</v>
      </c>
    </row>
    <row r="71" spans="19:23" x14ac:dyDescent="0.25">
      <c r="S71" s="77">
        <v>3.4</v>
      </c>
      <c r="T71" s="77">
        <v>16.36</v>
      </c>
      <c r="U71" s="83">
        <f t="shared" si="3"/>
        <v>55.62</v>
      </c>
      <c r="V71">
        <v>2</v>
      </c>
    </row>
    <row r="72" spans="19:23" x14ac:dyDescent="0.25">
      <c r="S72" s="77">
        <v>3.4</v>
      </c>
      <c r="T72" s="77">
        <v>18.079999999999998</v>
      </c>
      <c r="U72" s="83">
        <f t="shared" si="3"/>
        <v>61.47</v>
      </c>
      <c r="V72">
        <v>2</v>
      </c>
      <c r="W72" s="92"/>
    </row>
    <row r="73" spans="19:23" x14ac:dyDescent="0.25">
      <c r="S73" s="77">
        <v>1</v>
      </c>
      <c r="T73" s="77">
        <v>466.2</v>
      </c>
      <c r="U73" s="83">
        <f t="shared" si="3"/>
        <v>466.2</v>
      </c>
      <c r="V73">
        <v>2</v>
      </c>
    </row>
    <row r="74" spans="19:23" x14ac:dyDescent="0.25">
      <c r="S74" s="77">
        <v>1</v>
      </c>
      <c r="T74" s="77">
        <v>658.68</v>
      </c>
      <c r="U74" s="83">
        <f t="shared" si="3"/>
        <v>658.68</v>
      </c>
      <c r="V74">
        <v>2</v>
      </c>
    </row>
    <row r="75" spans="19:23" x14ac:dyDescent="0.25">
      <c r="S75" s="77">
        <v>1</v>
      </c>
      <c r="T75" s="77">
        <v>59.72</v>
      </c>
      <c r="U75" s="83">
        <f t="shared" si="3"/>
        <v>59.72</v>
      </c>
      <c r="V75">
        <v>2</v>
      </c>
    </row>
    <row r="76" spans="19:23" x14ac:dyDescent="0.25">
      <c r="S76" s="77">
        <v>8</v>
      </c>
      <c r="T76" s="77">
        <v>165.61</v>
      </c>
      <c r="U76" s="83">
        <f t="shared" si="3"/>
        <v>1324.88</v>
      </c>
      <c r="V76">
        <v>2</v>
      </c>
    </row>
    <row r="77" spans="19:23" x14ac:dyDescent="0.25">
      <c r="S77" s="77">
        <v>9</v>
      </c>
      <c r="T77" s="77">
        <v>114.38</v>
      </c>
      <c r="U77" s="83">
        <f t="shared" si="3"/>
        <v>1029.42</v>
      </c>
      <c r="V77">
        <v>2</v>
      </c>
    </row>
    <row r="78" spans="19:23" x14ac:dyDescent="0.25">
      <c r="S78" s="77">
        <v>9</v>
      </c>
      <c r="T78" s="77">
        <v>15.15</v>
      </c>
      <c r="U78" s="83">
        <f t="shared" si="3"/>
        <v>136.35</v>
      </c>
      <c r="V78">
        <v>2</v>
      </c>
    </row>
    <row r="79" spans="19:23" x14ac:dyDescent="0.25">
      <c r="S79" s="77">
        <v>2</v>
      </c>
      <c r="T79" s="77">
        <v>124.32</v>
      </c>
      <c r="U79" s="83">
        <f t="shared" si="3"/>
        <v>248.64</v>
      </c>
      <c r="V79">
        <v>2</v>
      </c>
    </row>
    <row r="80" spans="19:23" x14ac:dyDescent="0.25">
      <c r="S80" s="77">
        <v>2</v>
      </c>
      <c r="T80" s="77">
        <v>103.64</v>
      </c>
      <c r="U80" s="83">
        <f t="shared" si="3"/>
        <v>207.28</v>
      </c>
      <c r="V80">
        <v>2</v>
      </c>
    </row>
    <row r="81" spans="19:22" x14ac:dyDescent="0.25">
      <c r="S81" s="77">
        <v>1</v>
      </c>
      <c r="T81" s="77">
        <v>18.149999999999999</v>
      </c>
      <c r="U81" s="83">
        <f t="shared" si="3"/>
        <v>18.149999999999999</v>
      </c>
      <c r="V81">
        <v>2</v>
      </c>
    </row>
    <row r="82" spans="19:22" x14ac:dyDescent="0.25">
      <c r="S82" s="77">
        <v>4</v>
      </c>
      <c r="T82" s="77">
        <v>22.82</v>
      </c>
      <c r="U82" s="83">
        <f t="shared" si="3"/>
        <v>91.28</v>
      </c>
      <c r="V82">
        <v>2</v>
      </c>
    </row>
    <row r="83" spans="19:22" x14ac:dyDescent="0.25">
      <c r="S83" s="77">
        <v>9</v>
      </c>
      <c r="T83" s="77">
        <v>9.36</v>
      </c>
      <c r="U83" s="83">
        <f t="shared" si="3"/>
        <v>84.24</v>
      </c>
      <c r="V83">
        <v>2</v>
      </c>
    </row>
    <row r="84" spans="19:22" x14ac:dyDescent="0.25">
      <c r="S84" s="77">
        <v>95</v>
      </c>
      <c r="T84" s="77">
        <v>9.4</v>
      </c>
      <c r="U84" s="83">
        <f t="shared" si="3"/>
        <v>893</v>
      </c>
      <c r="V84">
        <v>2</v>
      </c>
    </row>
    <row r="85" spans="19:22" x14ac:dyDescent="0.25">
      <c r="S85" s="77">
        <v>100</v>
      </c>
      <c r="T85" s="77">
        <v>8.3699999999999992</v>
      </c>
      <c r="U85" s="83">
        <f t="shared" si="3"/>
        <v>837</v>
      </c>
      <c r="V85">
        <v>2</v>
      </c>
    </row>
    <row r="86" spans="19:22" x14ac:dyDescent="0.25">
      <c r="S86" s="77">
        <v>2</v>
      </c>
      <c r="T86" s="77">
        <v>1260</v>
      </c>
      <c r="U86" s="83">
        <f t="shared" si="3"/>
        <v>2520</v>
      </c>
      <c r="V86">
        <v>2</v>
      </c>
    </row>
    <row r="87" spans="19:22" x14ac:dyDescent="0.25">
      <c r="S87" s="77">
        <v>6</v>
      </c>
      <c r="T87" s="77">
        <v>1638</v>
      </c>
      <c r="U87" s="83">
        <f t="shared" si="3"/>
        <v>9828</v>
      </c>
      <c r="V87">
        <v>2</v>
      </c>
    </row>
    <row r="88" spans="19:22" x14ac:dyDescent="0.25">
      <c r="S88" s="77">
        <v>9</v>
      </c>
      <c r="T88" s="77">
        <v>98.9</v>
      </c>
      <c r="U88" s="83">
        <f t="shared" si="3"/>
        <v>890.1</v>
      </c>
      <c r="V88">
        <v>3</v>
      </c>
    </row>
    <row r="89" spans="19:22" x14ac:dyDescent="0.25">
      <c r="S89" s="77">
        <v>9</v>
      </c>
      <c r="T89" s="77">
        <v>84.09</v>
      </c>
      <c r="U89" s="83">
        <f t="shared" si="3"/>
        <v>756.81</v>
      </c>
      <c r="V89">
        <v>3</v>
      </c>
    </row>
    <row r="90" spans="19:22" x14ac:dyDescent="0.25">
      <c r="S90" s="77">
        <v>2</v>
      </c>
      <c r="T90" s="77">
        <v>72.64</v>
      </c>
      <c r="U90" s="83">
        <f t="shared" si="3"/>
        <v>145.28</v>
      </c>
      <c r="V90">
        <v>3</v>
      </c>
    </row>
    <row r="91" spans="19:22" x14ac:dyDescent="0.25">
      <c r="S91" s="77">
        <v>2</v>
      </c>
      <c r="T91" s="77">
        <v>12.3</v>
      </c>
      <c r="U91" s="83">
        <f t="shared" si="3"/>
        <v>24.6</v>
      </c>
      <c r="V91">
        <v>3</v>
      </c>
    </row>
    <row r="92" spans="19:22" x14ac:dyDescent="0.25">
      <c r="S92" s="77">
        <v>1</v>
      </c>
      <c r="T92" s="77">
        <v>21.39</v>
      </c>
      <c r="U92" s="83">
        <f t="shared" si="3"/>
        <v>21.39</v>
      </c>
      <c r="V92">
        <v>3</v>
      </c>
    </row>
    <row r="93" spans="19:22" x14ac:dyDescent="0.25">
      <c r="S93" s="77">
        <v>3</v>
      </c>
      <c r="T93" s="77">
        <v>9.98</v>
      </c>
      <c r="U93" s="83">
        <f t="shared" si="3"/>
        <v>29.94</v>
      </c>
      <c r="V93">
        <v>3</v>
      </c>
    </row>
    <row r="94" spans="19:22" x14ac:dyDescent="0.25">
      <c r="S94" s="77">
        <v>17</v>
      </c>
      <c r="T94" s="77">
        <v>57.32</v>
      </c>
      <c r="U94" s="83">
        <f t="shared" si="3"/>
        <v>974.44</v>
      </c>
      <c r="V94">
        <v>3</v>
      </c>
    </row>
    <row r="95" spans="19:22" x14ac:dyDescent="0.25">
      <c r="S95" s="77">
        <v>350</v>
      </c>
      <c r="T95" s="77">
        <v>1.76</v>
      </c>
      <c r="U95" s="83">
        <f t="shared" si="3"/>
        <v>616</v>
      </c>
      <c r="V95">
        <v>3</v>
      </c>
    </row>
    <row r="96" spans="19:22" x14ac:dyDescent="0.25">
      <c r="S96" s="77">
        <v>300</v>
      </c>
      <c r="T96" s="77">
        <v>2.99</v>
      </c>
      <c r="U96" s="83">
        <f t="shared" si="3"/>
        <v>897</v>
      </c>
      <c r="V96">
        <v>3</v>
      </c>
    </row>
    <row r="97" spans="19:22" x14ac:dyDescent="0.25">
      <c r="S97" s="77">
        <v>50</v>
      </c>
      <c r="T97" s="77">
        <v>8.15</v>
      </c>
      <c r="U97" s="83">
        <f t="shared" si="3"/>
        <v>407.5</v>
      </c>
      <c r="V97">
        <v>3</v>
      </c>
    </row>
    <row r="98" spans="19:22" x14ac:dyDescent="0.25">
      <c r="S98" s="77">
        <v>10</v>
      </c>
      <c r="T98" s="77">
        <v>16.95</v>
      </c>
      <c r="U98" s="83">
        <f t="shared" si="3"/>
        <v>169.5</v>
      </c>
      <c r="V98">
        <v>3</v>
      </c>
    </row>
    <row r="99" spans="19:22" x14ac:dyDescent="0.25">
      <c r="S99" s="77">
        <v>20.5</v>
      </c>
      <c r="T99" s="77">
        <v>16.53</v>
      </c>
      <c r="U99" s="83">
        <f t="shared" si="3"/>
        <v>338.87</v>
      </c>
      <c r="V99">
        <v>3</v>
      </c>
    </row>
    <row r="100" spans="19:22" x14ac:dyDescent="0.25">
      <c r="S100" s="86"/>
      <c r="T100" s="86"/>
      <c r="U100" s="87"/>
    </row>
    <row r="101" spans="19:22" x14ac:dyDescent="0.25">
      <c r="S101" s="72"/>
      <c r="T101" s="72"/>
      <c r="U101" s="79">
        <f>ROUND(U102+U105+U132,2)</f>
        <v>166815.54</v>
      </c>
    </row>
    <row r="102" spans="19:22" x14ac:dyDescent="0.25">
      <c r="S102" s="81"/>
      <c r="T102" s="81"/>
      <c r="U102" s="88">
        <f>SUBTOTAL(9,U103)</f>
        <v>135500</v>
      </c>
    </row>
    <row r="103" spans="19:22" x14ac:dyDescent="0.25">
      <c r="S103" s="74">
        <v>1</v>
      </c>
      <c r="T103" s="74">
        <v>135500</v>
      </c>
      <c r="U103" s="75">
        <f>ROUND(T103,2)</f>
        <v>135500</v>
      </c>
      <c r="V103" s="93" t="s">
        <v>32</v>
      </c>
    </row>
    <row r="104" spans="19:22" x14ac:dyDescent="0.25">
      <c r="S104" s="74"/>
      <c r="T104" s="74"/>
      <c r="U104" s="78"/>
    </row>
    <row r="105" spans="19:22" x14ac:dyDescent="0.25">
      <c r="S105" s="81"/>
      <c r="T105" s="81"/>
      <c r="U105" s="88">
        <f>SUBTOTAL(9,U106:U131)</f>
        <v>24746.97</v>
      </c>
    </row>
    <row r="106" spans="19:22" x14ac:dyDescent="0.25">
      <c r="S106" s="76">
        <v>12.25</v>
      </c>
      <c r="T106" s="76">
        <v>8.11</v>
      </c>
      <c r="U106" s="89">
        <f>ROUND(T106*S106,2)</f>
        <v>99.35</v>
      </c>
      <c r="V106">
        <v>1</v>
      </c>
    </row>
    <row r="107" spans="19:22" x14ac:dyDescent="0.25">
      <c r="S107" s="76">
        <v>16</v>
      </c>
      <c r="T107" s="76">
        <v>26.55</v>
      </c>
      <c r="U107" s="89">
        <f t="shared" ref="U107:U130" si="4">ROUND(T107*S107,2)</f>
        <v>424.8</v>
      </c>
      <c r="V107">
        <v>1</v>
      </c>
    </row>
    <row r="108" spans="19:22" x14ac:dyDescent="0.25">
      <c r="S108" s="76">
        <v>40.42</v>
      </c>
      <c r="T108" s="76">
        <v>7.9</v>
      </c>
      <c r="U108" s="89">
        <f t="shared" si="4"/>
        <v>319.32</v>
      </c>
      <c r="V108">
        <v>1</v>
      </c>
    </row>
    <row r="109" spans="19:22" x14ac:dyDescent="0.25">
      <c r="S109" s="76">
        <v>41.3</v>
      </c>
      <c r="T109" s="76">
        <v>6.01</v>
      </c>
      <c r="U109" s="89">
        <f t="shared" si="4"/>
        <v>248.21</v>
      </c>
      <c r="V109">
        <v>1</v>
      </c>
    </row>
    <row r="110" spans="19:22" x14ac:dyDescent="0.25">
      <c r="S110" s="76">
        <v>623.70000000000005</v>
      </c>
      <c r="T110" s="76">
        <v>5.73</v>
      </c>
      <c r="U110" s="89">
        <f t="shared" si="4"/>
        <v>3573.8</v>
      </c>
      <c r="V110">
        <v>1</v>
      </c>
    </row>
    <row r="111" spans="19:22" x14ac:dyDescent="0.25">
      <c r="S111" s="76">
        <v>129.1</v>
      </c>
      <c r="T111" s="76">
        <v>6.12</v>
      </c>
      <c r="U111" s="89">
        <f t="shared" si="4"/>
        <v>790.09</v>
      </c>
      <c r="V111">
        <v>1</v>
      </c>
    </row>
    <row r="112" spans="19:22" x14ac:dyDescent="0.25">
      <c r="S112" s="76">
        <v>28</v>
      </c>
      <c r="T112" s="76">
        <v>114.66</v>
      </c>
      <c r="U112" s="89">
        <f t="shared" si="4"/>
        <v>3210.48</v>
      </c>
      <c r="V112">
        <v>1</v>
      </c>
    </row>
    <row r="113" spans="19:22" x14ac:dyDescent="0.25">
      <c r="S113" s="76">
        <v>9</v>
      </c>
      <c r="T113" s="76">
        <v>94.46</v>
      </c>
      <c r="U113" s="89">
        <f t="shared" si="4"/>
        <v>850.14</v>
      </c>
      <c r="V113">
        <v>1</v>
      </c>
    </row>
    <row r="114" spans="19:22" x14ac:dyDescent="0.25">
      <c r="S114" s="76">
        <v>13.56</v>
      </c>
      <c r="T114" s="76">
        <v>272.54000000000002</v>
      </c>
      <c r="U114" s="89">
        <f t="shared" si="4"/>
        <v>3695.64</v>
      </c>
      <c r="V114">
        <v>1</v>
      </c>
    </row>
    <row r="115" spans="19:22" x14ac:dyDescent="0.25">
      <c r="S115" s="76">
        <v>8.02</v>
      </c>
      <c r="T115" s="76">
        <v>74.33</v>
      </c>
      <c r="U115" s="89">
        <f t="shared" si="4"/>
        <v>596.13</v>
      </c>
      <c r="V115">
        <v>1</v>
      </c>
    </row>
    <row r="116" spans="19:22" x14ac:dyDescent="0.25">
      <c r="S116" s="76">
        <v>5.54</v>
      </c>
      <c r="T116" s="76">
        <v>107.62</v>
      </c>
      <c r="U116" s="89">
        <f t="shared" si="4"/>
        <v>596.21</v>
      </c>
      <c r="V116">
        <v>1</v>
      </c>
    </row>
    <row r="117" spans="19:22" x14ac:dyDescent="0.25">
      <c r="S117" s="76">
        <v>23.4</v>
      </c>
      <c r="T117" s="76">
        <v>54.68</v>
      </c>
      <c r="U117" s="89">
        <f t="shared" si="4"/>
        <v>1279.51</v>
      </c>
      <c r="V117">
        <v>1</v>
      </c>
    </row>
    <row r="118" spans="19:22" x14ac:dyDescent="0.25">
      <c r="S118" s="76">
        <v>62.2</v>
      </c>
      <c r="T118" s="76">
        <v>10.5</v>
      </c>
      <c r="U118" s="89">
        <f t="shared" si="4"/>
        <v>653.1</v>
      </c>
      <c r="V118">
        <v>2</v>
      </c>
    </row>
    <row r="119" spans="19:22" x14ac:dyDescent="0.25">
      <c r="S119" s="76">
        <v>17.52</v>
      </c>
      <c r="T119" s="76">
        <v>59.4</v>
      </c>
      <c r="U119" s="89">
        <f t="shared" si="4"/>
        <v>1040.69</v>
      </c>
      <c r="V119">
        <v>2</v>
      </c>
    </row>
    <row r="120" spans="19:22" x14ac:dyDescent="0.25">
      <c r="S120" s="76">
        <v>0.14000000000000001</v>
      </c>
      <c r="T120" s="76">
        <v>462.3</v>
      </c>
      <c r="U120" s="89">
        <f t="shared" si="4"/>
        <v>64.72</v>
      </c>
      <c r="V120">
        <v>2</v>
      </c>
    </row>
    <row r="121" spans="19:22" x14ac:dyDescent="0.25">
      <c r="S121" s="76">
        <v>97.8</v>
      </c>
      <c r="T121" s="76">
        <v>4.28</v>
      </c>
      <c r="U121" s="89">
        <f t="shared" si="4"/>
        <v>418.58</v>
      </c>
      <c r="V121">
        <v>2</v>
      </c>
    </row>
    <row r="122" spans="19:22" x14ac:dyDescent="0.25">
      <c r="S122" s="76">
        <v>97.8</v>
      </c>
      <c r="T122" s="76">
        <v>7.97</v>
      </c>
      <c r="U122" s="89">
        <f t="shared" si="4"/>
        <v>779.47</v>
      </c>
      <c r="V122">
        <v>2</v>
      </c>
    </row>
    <row r="123" spans="19:22" x14ac:dyDescent="0.25">
      <c r="S123" s="76">
        <v>31.28</v>
      </c>
      <c r="T123" s="76">
        <v>18.309999999999999</v>
      </c>
      <c r="U123" s="89">
        <f t="shared" si="4"/>
        <v>572.74</v>
      </c>
      <c r="V123">
        <v>2</v>
      </c>
    </row>
    <row r="124" spans="19:22" x14ac:dyDescent="0.25">
      <c r="S124" s="76">
        <v>12.4</v>
      </c>
      <c r="T124" s="76">
        <v>16.73</v>
      </c>
      <c r="U124" s="89">
        <f t="shared" si="4"/>
        <v>207.45</v>
      </c>
      <c r="V124">
        <v>2</v>
      </c>
    </row>
    <row r="125" spans="19:22" x14ac:dyDescent="0.25">
      <c r="S125" s="76">
        <v>9.8000000000000007</v>
      </c>
      <c r="T125" s="76">
        <v>98.41</v>
      </c>
      <c r="U125" s="89">
        <f t="shared" si="4"/>
        <v>964.42</v>
      </c>
      <c r="V125">
        <v>2</v>
      </c>
    </row>
    <row r="126" spans="19:22" x14ac:dyDescent="0.25">
      <c r="S126" s="77">
        <v>0.42</v>
      </c>
      <c r="T126" s="77">
        <v>328.68</v>
      </c>
      <c r="U126" s="89">
        <f t="shared" si="4"/>
        <v>138.05000000000001</v>
      </c>
      <c r="V126">
        <v>2</v>
      </c>
    </row>
    <row r="127" spans="19:22" x14ac:dyDescent="0.25">
      <c r="S127" s="77">
        <v>26</v>
      </c>
      <c r="T127" s="77">
        <v>21.07</v>
      </c>
      <c r="U127" s="89">
        <f t="shared" si="4"/>
        <v>547.82000000000005</v>
      </c>
      <c r="V127">
        <v>2</v>
      </c>
    </row>
    <row r="128" spans="19:22" x14ac:dyDescent="0.25">
      <c r="S128" s="77">
        <v>1</v>
      </c>
      <c r="T128" s="77">
        <v>1253.71</v>
      </c>
      <c r="U128" s="89">
        <f t="shared" si="4"/>
        <v>1253.71</v>
      </c>
      <c r="V128">
        <v>2</v>
      </c>
    </row>
    <row r="129" spans="19:22" x14ac:dyDescent="0.25">
      <c r="S129" s="77">
        <v>3.15</v>
      </c>
      <c r="T129" s="77">
        <v>476.97</v>
      </c>
      <c r="U129" s="89">
        <f t="shared" si="4"/>
        <v>1502.46</v>
      </c>
      <c r="V129">
        <v>2</v>
      </c>
    </row>
    <row r="130" spans="19:22" x14ac:dyDescent="0.25">
      <c r="S130" s="77">
        <v>4.45</v>
      </c>
      <c r="T130" s="77">
        <v>206.76</v>
      </c>
      <c r="U130" s="89">
        <f t="shared" si="4"/>
        <v>920.08</v>
      </c>
      <c r="V130">
        <v>1</v>
      </c>
    </row>
    <row r="131" spans="19:22" x14ac:dyDescent="0.25">
      <c r="S131" s="77"/>
      <c r="T131" s="77"/>
      <c r="U131" s="89"/>
    </row>
    <row r="132" spans="19:22" x14ac:dyDescent="0.25">
      <c r="S132" s="81"/>
      <c r="T132" s="81"/>
      <c r="U132" s="88">
        <f>SUBTOTAL(9,U133:U141)</f>
        <v>6568.57</v>
      </c>
    </row>
    <row r="133" spans="19:22" x14ac:dyDescent="0.25">
      <c r="S133" s="77">
        <v>9.77</v>
      </c>
      <c r="T133" s="77">
        <v>38.340000000000003</v>
      </c>
      <c r="U133" s="75">
        <f>ROUND(T133*S133,2)</f>
        <v>374.58</v>
      </c>
      <c r="V133">
        <v>2</v>
      </c>
    </row>
    <row r="134" spans="19:22" x14ac:dyDescent="0.25">
      <c r="S134" s="77">
        <v>4.57</v>
      </c>
      <c r="T134" s="77">
        <v>265.58999999999997</v>
      </c>
      <c r="U134" s="75">
        <f t="shared" ref="U134:U140" si="5">ROUND(T134*S134,2)</f>
        <v>1213.75</v>
      </c>
      <c r="V134">
        <v>2</v>
      </c>
    </row>
    <row r="135" spans="19:22" x14ac:dyDescent="0.25">
      <c r="S135" s="77">
        <v>4.57</v>
      </c>
      <c r="T135" s="77">
        <v>53.81</v>
      </c>
      <c r="U135" s="75">
        <f t="shared" si="5"/>
        <v>245.91</v>
      </c>
      <c r="V135">
        <v>2</v>
      </c>
    </row>
    <row r="136" spans="19:22" x14ac:dyDescent="0.25">
      <c r="S136" s="77">
        <v>0.43</v>
      </c>
      <c r="T136" s="76">
        <v>462.3</v>
      </c>
      <c r="U136" s="75">
        <f t="shared" si="5"/>
        <v>198.79</v>
      </c>
      <c r="V136">
        <v>2</v>
      </c>
    </row>
    <row r="137" spans="19:22" x14ac:dyDescent="0.25">
      <c r="S137" s="77">
        <v>28</v>
      </c>
      <c r="T137" s="76">
        <v>47.02</v>
      </c>
      <c r="U137" s="75">
        <f t="shared" si="5"/>
        <v>1316.56</v>
      </c>
      <c r="V137">
        <v>2</v>
      </c>
    </row>
    <row r="138" spans="19:22" x14ac:dyDescent="0.25">
      <c r="S138" s="77">
        <v>39.9</v>
      </c>
      <c r="T138" s="76">
        <v>59.4</v>
      </c>
      <c r="U138" s="75">
        <f t="shared" si="5"/>
        <v>2370.06</v>
      </c>
      <c r="V138">
        <v>2</v>
      </c>
    </row>
    <row r="139" spans="19:22" x14ac:dyDescent="0.25">
      <c r="S139" s="77">
        <v>69.3</v>
      </c>
      <c r="T139" s="76">
        <v>4.28</v>
      </c>
      <c r="U139" s="75">
        <f t="shared" si="5"/>
        <v>296.60000000000002</v>
      </c>
      <c r="V139">
        <v>2</v>
      </c>
    </row>
    <row r="140" spans="19:22" x14ac:dyDescent="0.25">
      <c r="S140" s="77">
        <v>69.3</v>
      </c>
      <c r="T140" s="77">
        <v>7.97</v>
      </c>
      <c r="U140" s="75">
        <f t="shared" si="5"/>
        <v>552.32000000000005</v>
      </c>
      <c r="V140">
        <v>2</v>
      </c>
    </row>
  </sheetData>
  <mergeCells count="24">
    <mergeCell ref="B15:C15"/>
    <mergeCell ref="B9:C9"/>
    <mergeCell ref="B11:C11"/>
    <mergeCell ref="B12:C12"/>
    <mergeCell ref="B13:C13"/>
    <mergeCell ref="D9:F9"/>
    <mergeCell ref="G9:I9"/>
    <mergeCell ref="J9:L9"/>
    <mergeCell ref="M9:O9"/>
    <mergeCell ref="B14:C14"/>
    <mergeCell ref="D1:P1"/>
    <mergeCell ref="D2:P2"/>
    <mergeCell ref="D3:P3"/>
    <mergeCell ref="D4:P4"/>
    <mergeCell ref="D8:I8"/>
    <mergeCell ref="J8:O8"/>
    <mergeCell ref="D5:P5"/>
    <mergeCell ref="B20:C20"/>
    <mergeCell ref="P20:P21"/>
    <mergeCell ref="B16:C16"/>
    <mergeCell ref="B19:C19"/>
    <mergeCell ref="B17:C17"/>
    <mergeCell ref="B18:C18"/>
    <mergeCell ref="P17:P18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PMFR03</cp:lastModifiedBy>
  <cp:lastPrinted>2018-05-22T17:01:52Z</cp:lastPrinted>
  <dcterms:created xsi:type="dcterms:W3CDTF">2017-08-18T12:05:30Z</dcterms:created>
  <dcterms:modified xsi:type="dcterms:W3CDTF">2018-07-11T12:58:42Z</dcterms:modified>
</cp:coreProperties>
</file>